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ilija\Documents\cecilija\2014__2015_2016\javna naročila\podporni zid lepena 2020\JN\"/>
    </mc:Choice>
  </mc:AlternateContent>
  <bookViews>
    <workbookView xWindow="0" yWindow="0" windowWidth="20160" windowHeight="8832" activeTab="1"/>
  </bookViews>
  <sheets>
    <sheet name="gradbena dela" sheetId="1" r:id="rId1"/>
    <sheet name="REKAPITULACIJA" sheetId="5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D82" i="1" l="1"/>
  <c r="D64" i="1"/>
  <c r="D62" i="1"/>
  <c r="D145" i="1"/>
  <c r="D135" i="1"/>
  <c r="D131" i="1"/>
  <c r="D124" i="1"/>
  <c r="D120" i="1"/>
  <c r="D118" i="1"/>
  <c r="D116" i="1"/>
  <c r="D114" i="1"/>
  <c r="D112" i="1"/>
  <c r="D105" i="1"/>
  <c r="D103" i="1"/>
  <c r="D101" i="1"/>
  <c r="D99" i="1"/>
  <c r="D97" i="1"/>
  <c r="D95" i="1"/>
  <c r="D77" i="1"/>
  <c r="D71" i="1"/>
  <c r="D75" i="1"/>
  <c r="D73" i="1"/>
  <c r="D58" i="1"/>
  <c r="D56" i="1"/>
  <c r="D36" i="1"/>
  <c r="D44" i="1"/>
  <c r="D54" i="1"/>
  <c r="D46" i="1"/>
  <c r="D40" i="1"/>
  <c r="D42" i="1"/>
  <c r="D38" i="1"/>
  <c r="D22" i="1"/>
  <c r="D26" i="1"/>
  <c r="D24" i="1"/>
  <c r="D7" i="1"/>
  <c r="D13" i="1"/>
  <c r="D137" i="1" l="1"/>
  <c r="D9" i="1"/>
  <c r="D34" i="1"/>
  <c r="D133" i="1"/>
  <c r="D60" i="1"/>
  <c r="D48" i="1"/>
  <c r="D30" i="1"/>
  <c r="D32" i="1" l="1"/>
  <c r="D139" i="1"/>
  <c r="D11" i="1"/>
</calcChain>
</file>

<file path=xl/sharedStrings.xml><?xml version="1.0" encoding="utf-8"?>
<sst xmlns="http://schemas.openxmlformats.org/spreadsheetml/2006/main" count="159" uniqueCount="90">
  <si>
    <t>zap.št.</t>
  </si>
  <si>
    <t>Ops dela</t>
  </si>
  <si>
    <t>em</t>
  </si>
  <si>
    <t>količina</t>
  </si>
  <si>
    <t xml:space="preserve">cena/em € </t>
  </si>
  <si>
    <t>vrednost postavke</t>
  </si>
  <si>
    <t>GRADBENA DELA :</t>
  </si>
  <si>
    <t>A)</t>
  </si>
  <si>
    <t>I.</t>
  </si>
  <si>
    <t>RUŠITVENA DELA :</t>
  </si>
  <si>
    <t>II.</t>
  </si>
  <si>
    <t>ZEMELJSKA  DELA :</t>
  </si>
  <si>
    <t>III.</t>
  </si>
  <si>
    <t>BETONSKA  DELA :</t>
  </si>
  <si>
    <t>ZIDARSKA  DELA :</t>
  </si>
  <si>
    <t>IV.</t>
  </si>
  <si>
    <t>V.</t>
  </si>
  <si>
    <t>TESARSKA  DELA :</t>
  </si>
  <si>
    <t>VI.</t>
  </si>
  <si>
    <t>VII.</t>
  </si>
  <si>
    <t xml:space="preserve">vrednost </t>
  </si>
  <si>
    <t>Odbiranje fasadnih kamnov z nalaganjem na kamion in odvozom na gardbiščno deponijo na razdaljo do 200m</t>
  </si>
  <si>
    <r>
      <t>m</t>
    </r>
    <r>
      <rPr>
        <vertAlign val="superscript"/>
        <sz val="10"/>
        <rFont val="Arial"/>
        <family val="2"/>
        <charset val="238"/>
      </rPr>
      <t>3</t>
    </r>
  </si>
  <si>
    <t>Nalaganje ruševin na kamion in odvoz na stalno deponijo na Srpenico</t>
  </si>
  <si>
    <t>Pazljivo strojno rušenje kamnitega zidu za izvedbo a.b. krone</t>
  </si>
  <si>
    <t>Strojno rušenje kamnito-betonskega zida</t>
  </si>
  <si>
    <t>Rezkanje asfaltne površine v debelini 10 cm, z odvozom v deponijo gradbišča na razdalji do 200m</t>
  </si>
  <si>
    <r>
      <t>m</t>
    </r>
    <r>
      <rPr>
        <vertAlign val="superscript"/>
        <sz val="10"/>
        <rFont val="Arial"/>
        <family val="2"/>
        <charset val="238"/>
      </rPr>
      <t>2</t>
    </r>
  </si>
  <si>
    <t>Strojni izkop pred temeljem obstoječega zida, v terenu IV ktg,  z odmetom na stran - za izvedbo kamnite zložbe</t>
  </si>
  <si>
    <r>
      <t>Izdelava kamnite zložbe iz kamnov velikosti 1,0m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charset val="238"/>
      </rPr>
      <t xml:space="preserve"> do 1,5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, z zalivanjem z betonom C 20/30 z zadnje strani in obeh stranskih strani - 75% kamna, 25% betona</t>
    </r>
  </si>
  <si>
    <t>kd</t>
  </si>
  <si>
    <t>Razplaniranje viška materiala od izkopa za zložbo po brežini</t>
  </si>
  <si>
    <t>Zasip odvodnega kanala z materialom od izkopa, z nabijanjem</t>
  </si>
  <si>
    <t>Izkop v terenu IV ktg z nalaganjem na kamion in odvozom na začasno deponijo na razdaljo do 500m - za PZ101</t>
  </si>
  <si>
    <t>Izkop v terenu IV ktg z nalaganjem na kamion in odvozom na začasno deponijo na razdaljo do 500m - za PZ100</t>
  </si>
  <si>
    <t>Izdelava zasipa za zidom - od temelja do pod konzolno ploščo - s kamnitim materialom frakcije od 64 do 130 mm, z utrjevanjem - PZ101</t>
  </si>
  <si>
    <t>Izdelava zasipa za zidom - od temelja do pod konzolno ploščo - s kamnitim materialom frakcije od 64 do 130 mm, z utrjevanjem - PZ100</t>
  </si>
  <si>
    <t>Zasip pred kamnito zložbo z materialom od izkopa, z utrjevanjem v plasteh</t>
  </si>
  <si>
    <t>Izdelava zasipa nad konzolno ploščo do pod krone z materialom od izkopa, z utrjevanjem v plasteh in dovozom iz gradbiščne deponije - PZ100</t>
  </si>
  <si>
    <t>Izdelava zasipa nad konzolno ploščo do pod krone in pred zidom z materialom od izkopa, z utrjevanjem v plasteh in dovozom iz gradbiščne deponije - PZ 101</t>
  </si>
  <si>
    <t>Izkop v zemljini IV ktg v debelini 50 cm, z nakladanjem na kamion in odvozom v gradbiščno deponijo na razdaljo do 500m - voziščna površina</t>
  </si>
  <si>
    <t>VOZIŠČNA KONSTRUKCIJA :</t>
  </si>
  <si>
    <t>Odstranjevanje travne ruše na bankini z odvozom na gradbiščno deponijo na razdaljo do 200m</t>
  </si>
  <si>
    <t>Zasip z materialom od izkopa z dovozom iz gradbiščne deponije in utrjevanjem - od bankine do obstoječega terena na levi strani ceste</t>
  </si>
  <si>
    <t>Nakladanje izkopanega materiala iz gradbiščne deponije na kmion in odvoz na stalno deponijo na Srpenico - vozišče</t>
  </si>
  <si>
    <t>Nakladanje izkopanega materiala iz gradbiščne deponije na kmion in odvoz na stalno deponijo na Srpenico - podporni zid</t>
  </si>
  <si>
    <r>
      <t>Dobava in vgradnja betona C16/20, frakcije 0-16, XC2, zaščitni sloj do armature 5cm, v prereze nad 0,3m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charset val="238"/>
      </rPr>
      <t>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charset val="238"/>
      </rPr>
      <t>/m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- temelji podpornega zida</t>
    </r>
  </si>
  <si>
    <r>
      <t>Dobava in vgradnja betona C25/30, frakcije 0-16, XC2, zaščitni sloj do armature 3cm, v prereze od 0,2 do 0,3m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charset val="238"/>
      </rPr>
      <t>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charset val="238"/>
      </rPr>
      <t>/m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- stene in konzolna plošča podpornega zida</t>
    </r>
  </si>
  <si>
    <r>
      <t>Dobava in vgradnja betona C8/10, frakcije 0-16, v prereze do 0,12m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charset val="238"/>
      </rPr>
      <t>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charset val="238"/>
      </rPr>
      <t>/m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- podložni beton pod temelji</t>
    </r>
  </si>
  <si>
    <t>Dobava in vgradnja rebraste armature S500 N -  srednje zahtevne izvedbe</t>
  </si>
  <si>
    <r>
      <t xml:space="preserve">do </t>
    </r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  <charset val="238"/>
      </rPr>
      <t>r</t>
    </r>
    <r>
      <rPr>
        <sz val="10"/>
        <rFont val="Arial"/>
        <family val="2"/>
        <charset val="238"/>
      </rPr>
      <t xml:space="preserve"> 12</t>
    </r>
  </si>
  <si>
    <r>
      <t xml:space="preserve">nad </t>
    </r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  <charset val="238"/>
      </rPr>
      <t>r</t>
    </r>
    <r>
      <rPr>
        <sz val="10"/>
        <rFont val="Arial"/>
        <family val="2"/>
        <charset val="238"/>
      </rPr>
      <t xml:space="preserve"> 12</t>
    </r>
  </si>
  <si>
    <t>kg</t>
  </si>
  <si>
    <t>Dobava in vgradnja rebraste mrežne armature S500 N -  enostavne izvedbe</t>
  </si>
  <si>
    <t>Dobava jeklenih profilov IPE 120, z odrezom v simetrični klin</t>
  </si>
  <si>
    <t>Dobava in vgradnja sider za povezavo a.b. krone z obstoječim kamnito-betonskim zidom, z vrtanjem lukenj globine 40cm, izpihovanjem prahu in lepljenjem z epoksidnim lepilom</t>
  </si>
  <si>
    <t>Čiščenje površine obstoječega kamnitega zida zatravitve in manjšega grmičevja</t>
  </si>
  <si>
    <t xml:space="preserve">Pranje obstoječega kamnitega zida pod pritiskom in globoko fugiranje s cementno malto MM 10 </t>
  </si>
  <si>
    <t>Dobava in polaganje  plošč EPS 50 d = 3cm pod konzolno ploščo</t>
  </si>
  <si>
    <t>Dobava in polaganje geotekstila na zasip iz kamnitega materiala pod konzolno ploščo, izdelava izravnave s peskom povprečne debeline 5 cm  - PZ 100</t>
  </si>
  <si>
    <t>Dobava in polaganje geotekstila na zasip iz kamnitega materiala pod konzolno ploščo, izdelava izravnave s peskom povprečne debeline 5 cm  - PZ 101</t>
  </si>
  <si>
    <t>Dobava in polaganje zaščite betonske površine sten in konzolne plošče z čepasto folijo</t>
  </si>
  <si>
    <t>Izdelava dvostranskega opaža temeljev podpornega zida</t>
  </si>
  <si>
    <t>Izdelava dvostranskega opaža a.b. sten podpornega zida</t>
  </si>
  <si>
    <t>Izdelava dvostranskega opaža krone podpornega zida - viden beton</t>
  </si>
  <si>
    <t>Izdelava fasadnih cevnih odrov višine do 6m</t>
  </si>
  <si>
    <t>Dobava in vgradnja trikotne odkapne letvice na opaž krone podpornega zida</t>
  </si>
  <si>
    <t>m</t>
  </si>
  <si>
    <t>Izdelava opaža čela konzolne plošče višine 25 cm</t>
  </si>
  <si>
    <r>
      <t xml:space="preserve">Dobava in vgradnja kmnite grede iz drobljenca do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100 mm, v debelini 30 cm, z nabijanjem do  modula E</t>
    </r>
    <r>
      <rPr>
        <vertAlign val="subscript"/>
        <sz val="10"/>
        <rFont val="Arial"/>
        <family val="2"/>
        <charset val="238"/>
      </rPr>
      <t>V2</t>
    </r>
    <r>
      <rPr>
        <sz val="10"/>
        <rFont val="Arial"/>
        <family val="2"/>
        <charset val="238"/>
      </rPr>
      <t xml:space="preserve"> = 100MPa</t>
    </r>
  </si>
  <si>
    <r>
      <t xml:space="preserve">Dobava in vgradnja nevezane nosilne plasti iz drobljenca do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35mm, v debelini 20 cm, z nabijanjem do  modula E</t>
    </r>
    <r>
      <rPr>
        <vertAlign val="subscript"/>
        <sz val="10"/>
        <rFont val="Arial"/>
        <family val="2"/>
        <charset val="238"/>
      </rPr>
      <t>V2</t>
    </r>
    <r>
      <rPr>
        <sz val="10"/>
        <rFont val="Arial"/>
        <family val="2"/>
        <charset val="238"/>
      </rPr>
      <t>=120MPa</t>
    </r>
  </si>
  <si>
    <t>Fino planiranje nevezane nosilne plasti na prečni sklon proti podpornemu zidu 4%</t>
  </si>
  <si>
    <t>Izdelava nosilne plasti AC 22 base B50/70 A4, d=6 cm</t>
  </si>
  <si>
    <t>Izdelava obrabno zaporne plasti AC 8 surf B70/100 A4, d=3 cm</t>
  </si>
  <si>
    <t>Izdelava bankine iz rezkanega materiala obstoječega asfalta, z utrjevanjem</t>
  </si>
  <si>
    <r>
      <t xml:space="preserve">Izdelava bankine iz  drobljenca do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35mm, z utrjevanjem - nad rezkanim materialom</t>
    </r>
  </si>
  <si>
    <t>Dobava in vgradnja lesene odbojne ograje na krono zida, z vsemi potrebnimi deli in poševnima zaključnicama</t>
  </si>
  <si>
    <t>Postavitev prometne signalizacije za čas gradnje objekta ( prometni znaki, semafor, zaščitne oznake vzdolž gradbene jame ), z upoštevanjem vseh stroškov vzdrževanja</t>
  </si>
  <si>
    <t>Izkop odvodnega kanala širine 60 cm, v terenu IV ktg, z odmetom na stran - za odvod talne vode za čas gradnje</t>
  </si>
  <si>
    <t>Zabijanje ˝pilotov˝iz profilov IPE 120 med kamni zložbe s spodnje stranske strani - po potebi</t>
  </si>
  <si>
    <t>Izvedba finega planiranja površine na levi strani ceste in zatravitev</t>
  </si>
  <si>
    <t>Izvedba finega planiranja površine pred zidom in zatravitev - PZ 101</t>
  </si>
  <si>
    <r>
      <t>Dobava in vgradnja betona C30/37, frakcije 0-16, XD3, XF4, zaščitni sloj do armature 3cm, v prereze od 0,2 do 0,3m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charset val="238"/>
      </rPr>
      <t>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charset val="238"/>
      </rPr>
      <t>/m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- krona podpornega zida</t>
    </r>
  </si>
  <si>
    <r>
      <t xml:space="preserve">Zidanje kamnite obloge novega podpornega zida z obstoječim kamnom, v cementni malti MM 10, z vrtanjem in vgradnjo sider </t>
    </r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  <charset val="238"/>
      </rPr>
      <t>r</t>
    </r>
    <r>
      <rPr>
        <sz val="10"/>
        <rFont val="Arial"/>
        <family val="2"/>
        <charset val="238"/>
      </rPr>
      <t>10 - 4kd/m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z lepljenjem z epoksidnim lepilom - debelina obloge od 1,1 m do 0,35m</t>
    </r>
  </si>
  <si>
    <t>Izdelava vertikalne hidroizolacije na lokacijah delovnih spojev v širini 1m, iz bitumenskega traku odpornega na korenine, debeline 4mm, s predhodnim premazom s hladnim bitumenskim premazom</t>
  </si>
  <si>
    <t>Dobava in vgradnja trikotne  letvice na opaž krone podpornega zida - zunanji vogali proti reki</t>
  </si>
  <si>
    <t>NEPREDVIDENA DELA :</t>
  </si>
  <si>
    <t>ddv 22% =</t>
  </si>
  <si>
    <t>GRADBENA DELA SKUPAJ =</t>
  </si>
  <si>
    <t>skupaj z ddv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</si>
</sst>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right" vertical="top"/>
    </xf>
    <xf numFmtId="0" fontId="0" fillId="0" borderId="0" xfId="0" applyAlignment="1">
      <alignment vertical="top" wrapText="1"/>
    </xf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shrinkToFi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0" fillId="0" borderId="3" xfId="0" applyBorder="1" applyAlignment="1">
      <alignment horizontal="right" vertical="top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4" fontId="0" fillId="0" borderId="5" xfId="0" applyNumberFormat="1" applyBorder="1" applyAlignment="1">
      <alignment horizontal="right"/>
    </xf>
    <xf numFmtId="164" fontId="0" fillId="0" borderId="5" xfId="0" applyNumberFormat="1" applyBorder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6" xfId="0" applyFont="1" applyBorder="1" applyAlignment="1">
      <alignment horizontal="center"/>
    </xf>
    <xf numFmtId="4" fontId="2" fillId="0" borderId="6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/>
    <xf numFmtId="10" fontId="0" fillId="0" borderId="0" xfId="0" applyNumberFormat="1" applyAlignment="1">
      <alignment horizontal="right"/>
    </xf>
    <xf numFmtId="164" fontId="2" fillId="0" borderId="4" xfId="0" applyNumberFormat="1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"/>
  <sheetViews>
    <sheetView zoomScale="85" zoomScaleNormal="85" workbookViewId="0">
      <selection activeCell="J8" sqref="J8"/>
    </sheetView>
  </sheetViews>
  <sheetFormatPr defaultRowHeight="13.2" x14ac:dyDescent="0.25"/>
  <cols>
    <col min="1" max="1" width="4.6640625" customWidth="1"/>
    <col min="2" max="2" width="30.6640625" customWidth="1"/>
    <col min="3" max="3" width="4.6640625" customWidth="1"/>
    <col min="4" max="4" width="10.6640625" customWidth="1"/>
    <col min="5" max="5" width="15.6640625" customWidth="1"/>
    <col min="6" max="6" width="18.6640625" customWidth="1"/>
    <col min="7" max="7" width="6.6640625" customWidth="1"/>
  </cols>
  <sheetData>
    <row r="1" spans="1:7" x14ac:dyDescent="0.25">
      <c r="A1" s="8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"/>
    </row>
    <row r="2" spans="1:7" x14ac:dyDescent="0.25">
      <c r="A2" s="3"/>
      <c r="B2" s="4"/>
      <c r="C2" s="2"/>
      <c r="D2" s="5"/>
      <c r="E2" s="5"/>
      <c r="F2" s="6"/>
    </row>
    <row r="3" spans="1:7" x14ac:dyDescent="0.25">
      <c r="A3" s="13" t="s">
        <v>7</v>
      </c>
      <c r="B3" s="12" t="s">
        <v>6</v>
      </c>
      <c r="C3" s="2"/>
      <c r="D3" s="5"/>
      <c r="E3" s="5"/>
      <c r="F3" s="6"/>
    </row>
    <row r="4" spans="1:7" x14ac:dyDescent="0.25">
      <c r="A4" s="3"/>
      <c r="B4" s="4"/>
      <c r="C4" s="2"/>
      <c r="D4" s="5"/>
      <c r="E4" s="5"/>
      <c r="F4" s="6"/>
    </row>
    <row r="5" spans="1:7" x14ac:dyDescent="0.25">
      <c r="A5" s="11" t="s">
        <v>8</v>
      </c>
      <c r="B5" s="12" t="s">
        <v>9</v>
      </c>
      <c r="C5" s="2"/>
      <c r="D5" s="5"/>
      <c r="E5" s="5"/>
      <c r="F5" s="6"/>
    </row>
    <row r="6" spans="1:7" x14ac:dyDescent="0.25">
      <c r="A6" s="3"/>
      <c r="B6" s="4"/>
      <c r="C6" s="2"/>
      <c r="D6" s="5"/>
      <c r="E6" s="5"/>
      <c r="F6" s="6"/>
    </row>
    <row r="7" spans="1:7" ht="26.4" x14ac:dyDescent="0.25">
      <c r="A7" s="3">
        <v>1</v>
      </c>
      <c r="B7" s="19" t="s">
        <v>25</v>
      </c>
      <c r="C7" s="18" t="s">
        <v>22</v>
      </c>
      <c r="D7" s="5">
        <f>14*3.1*1.2+3.7*10*1.2</f>
        <v>96.47999999999999</v>
      </c>
      <c r="E7" s="5"/>
      <c r="F7" s="6"/>
    </row>
    <row r="8" spans="1:7" x14ac:dyDescent="0.25">
      <c r="A8" s="3"/>
      <c r="B8" s="4"/>
      <c r="C8" s="2"/>
      <c r="D8" s="5"/>
      <c r="E8" s="5"/>
      <c r="F8" s="6"/>
    </row>
    <row r="9" spans="1:7" ht="52.8" x14ac:dyDescent="0.25">
      <c r="A9" s="3">
        <v>2</v>
      </c>
      <c r="B9" s="4" t="s">
        <v>21</v>
      </c>
      <c r="C9" s="18" t="s">
        <v>22</v>
      </c>
      <c r="D9" s="5">
        <f>D7/1.2*0.7</f>
        <v>56.279999999999987</v>
      </c>
      <c r="E9" s="5"/>
      <c r="F9" s="6"/>
    </row>
    <row r="10" spans="1:7" x14ac:dyDescent="0.25">
      <c r="A10" s="3"/>
      <c r="B10" s="4"/>
      <c r="C10" s="2"/>
      <c r="D10" s="5"/>
      <c r="E10" s="5"/>
      <c r="F10" s="6"/>
    </row>
    <row r="11" spans="1:7" ht="39.6" x14ac:dyDescent="0.25">
      <c r="A11" s="3">
        <v>3</v>
      </c>
      <c r="B11" s="19" t="s">
        <v>23</v>
      </c>
      <c r="C11" s="18" t="s">
        <v>22</v>
      </c>
      <c r="D11" s="5">
        <f>D7-D9+D13</f>
        <v>56.575000000000003</v>
      </c>
      <c r="E11" s="5"/>
      <c r="F11" s="6"/>
    </row>
    <row r="12" spans="1:7" x14ac:dyDescent="0.25">
      <c r="A12" s="3"/>
      <c r="B12" s="4"/>
      <c r="C12" s="2"/>
      <c r="D12" s="5"/>
      <c r="E12" s="5"/>
      <c r="F12" s="6"/>
    </row>
    <row r="13" spans="1:7" ht="26.4" x14ac:dyDescent="0.25">
      <c r="A13" s="3">
        <v>4</v>
      </c>
      <c r="B13" s="19" t="s">
        <v>24</v>
      </c>
      <c r="C13" s="18" t="s">
        <v>22</v>
      </c>
      <c r="D13" s="5">
        <f>0.5*0.5*65.5</f>
        <v>16.375</v>
      </c>
      <c r="E13" s="5"/>
      <c r="F13" s="6"/>
    </row>
    <row r="14" spans="1:7" x14ac:dyDescent="0.25">
      <c r="A14" s="3"/>
      <c r="B14" s="4"/>
      <c r="C14" s="2"/>
      <c r="D14" s="5"/>
      <c r="E14" s="5"/>
      <c r="F14" s="6"/>
    </row>
    <row r="15" spans="1:7" ht="39.6" x14ac:dyDescent="0.25">
      <c r="A15" s="3">
        <v>5</v>
      </c>
      <c r="B15" s="19" t="s">
        <v>26</v>
      </c>
      <c r="C15" s="18" t="s">
        <v>27</v>
      </c>
      <c r="D15" s="5">
        <v>245</v>
      </c>
      <c r="E15" s="5"/>
      <c r="F15" s="6"/>
    </row>
    <row r="16" spans="1:7" x14ac:dyDescent="0.25">
      <c r="A16" s="3"/>
      <c r="B16" s="4"/>
      <c r="C16" s="2"/>
      <c r="D16" s="5"/>
      <c r="E16" s="5"/>
      <c r="F16" s="6"/>
    </row>
    <row r="17" spans="1:6" x14ac:dyDescent="0.25">
      <c r="A17" s="14"/>
      <c r="B17" s="15"/>
      <c r="C17" s="7"/>
      <c r="D17" s="16"/>
      <c r="E17" s="17"/>
      <c r="F17" s="36"/>
    </row>
    <row r="18" spans="1:6" x14ac:dyDescent="0.25">
      <c r="A18" s="3"/>
      <c r="B18" s="4"/>
      <c r="C18" s="2"/>
      <c r="D18" s="5"/>
      <c r="E18" s="5"/>
      <c r="F18" s="6"/>
    </row>
    <row r="19" spans="1:6" x14ac:dyDescent="0.25">
      <c r="A19" s="3"/>
      <c r="B19" s="4"/>
      <c r="C19" s="2"/>
      <c r="D19" s="5"/>
      <c r="E19" s="5"/>
      <c r="F19" s="6"/>
    </row>
    <row r="20" spans="1:6" x14ac:dyDescent="0.25">
      <c r="A20" s="11" t="s">
        <v>10</v>
      </c>
      <c r="B20" s="12" t="s">
        <v>11</v>
      </c>
      <c r="C20" s="2"/>
      <c r="D20" s="5"/>
      <c r="E20" s="5"/>
      <c r="F20" s="6"/>
    </row>
    <row r="21" spans="1:6" x14ac:dyDescent="0.25">
      <c r="A21" s="3"/>
      <c r="B21" s="4"/>
      <c r="C21" s="2"/>
      <c r="D21" s="5"/>
      <c r="E21" s="5"/>
      <c r="F21" s="6"/>
    </row>
    <row r="22" spans="1:6" ht="52.8" x14ac:dyDescent="0.25">
      <c r="A22" s="3">
        <v>1</v>
      </c>
      <c r="B22" s="19" t="s">
        <v>28</v>
      </c>
      <c r="C22" s="18" t="s">
        <v>22</v>
      </c>
      <c r="D22" s="5">
        <f>41.5*1.5*1.5*1.3</f>
        <v>121.3875</v>
      </c>
      <c r="E22" s="5"/>
      <c r="F22" s="6"/>
    </row>
    <row r="23" spans="1:6" x14ac:dyDescent="0.25">
      <c r="A23" s="3"/>
      <c r="B23" s="4"/>
      <c r="C23" s="2"/>
      <c r="D23" s="5"/>
      <c r="E23" s="5"/>
      <c r="F23" s="6"/>
    </row>
    <row r="24" spans="1:6" ht="52.8" x14ac:dyDescent="0.25">
      <c r="A24" s="3">
        <v>2</v>
      </c>
      <c r="B24" s="19" t="s">
        <v>78</v>
      </c>
      <c r="C24" s="18" t="s">
        <v>22</v>
      </c>
      <c r="D24" s="5">
        <f>0.6*1*50</f>
        <v>30</v>
      </c>
      <c r="E24" s="5"/>
      <c r="F24" s="6"/>
    </row>
    <row r="25" spans="1:6" x14ac:dyDescent="0.25">
      <c r="A25" s="3"/>
      <c r="B25" s="4"/>
      <c r="C25" s="2"/>
      <c r="D25" s="5"/>
      <c r="E25" s="5"/>
      <c r="F25" s="6"/>
    </row>
    <row r="26" spans="1:6" ht="68.400000000000006" x14ac:dyDescent="0.25">
      <c r="A26" s="3">
        <v>3</v>
      </c>
      <c r="B26" s="19" t="s">
        <v>29</v>
      </c>
      <c r="C26" s="18" t="s">
        <v>22</v>
      </c>
      <c r="D26" s="5">
        <f>41.5*1.5*1.5</f>
        <v>93.375</v>
      </c>
      <c r="E26" s="5"/>
      <c r="F26" s="6"/>
    </row>
    <row r="27" spans="1:6" x14ac:dyDescent="0.25">
      <c r="A27" s="3"/>
      <c r="B27" s="4"/>
      <c r="C27" s="2"/>
      <c r="D27" s="5"/>
      <c r="E27" s="5"/>
      <c r="F27" s="6"/>
    </row>
    <row r="28" spans="1:6" ht="39.6" x14ac:dyDescent="0.25">
      <c r="A28" s="3">
        <v>4</v>
      </c>
      <c r="B28" s="19" t="s">
        <v>79</v>
      </c>
      <c r="C28" s="18" t="s">
        <v>30</v>
      </c>
      <c r="D28" s="5">
        <v>42</v>
      </c>
      <c r="E28" s="5"/>
      <c r="F28" s="6"/>
    </row>
    <row r="29" spans="1:6" x14ac:dyDescent="0.25">
      <c r="A29" s="3"/>
      <c r="B29" s="4"/>
      <c r="C29" s="2"/>
      <c r="D29" s="5"/>
      <c r="E29" s="5"/>
      <c r="F29" s="6"/>
    </row>
    <row r="30" spans="1:6" ht="39.6" x14ac:dyDescent="0.25">
      <c r="A30" s="3">
        <v>5</v>
      </c>
      <c r="B30" s="19" t="s">
        <v>37</v>
      </c>
      <c r="C30" s="18" t="s">
        <v>22</v>
      </c>
      <c r="D30" s="5">
        <f>D22*0.28</f>
        <v>33.988500000000002</v>
      </c>
      <c r="E30" s="5"/>
      <c r="F30" s="6"/>
    </row>
    <row r="31" spans="1:6" x14ac:dyDescent="0.25">
      <c r="A31" s="3"/>
      <c r="B31" s="4"/>
      <c r="C31" s="2"/>
      <c r="D31" s="5"/>
      <c r="E31" s="5"/>
      <c r="F31" s="6"/>
    </row>
    <row r="32" spans="1:6" ht="26.4" x14ac:dyDescent="0.25">
      <c r="A32" s="3">
        <v>6</v>
      </c>
      <c r="B32" s="19" t="s">
        <v>31</v>
      </c>
      <c r="C32" s="18" t="s">
        <v>22</v>
      </c>
      <c r="D32" s="5">
        <f>D22-D30</f>
        <v>87.399000000000001</v>
      </c>
      <c r="E32" s="5"/>
      <c r="F32" s="6"/>
    </row>
    <row r="33" spans="1:6" x14ac:dyDescent="0.25">
      <c r="A33" s="3"/>
      <c r="B33" s="4"/>
      <c r="C33" s="2"/>
      <c r="D33" s="5"/>
      <c r="E33" s="5"/>
      <c r="F33" s="6"/>
    </row>
    <row r="34" spans="1:6" ht="39.75" customHeight="1" x14ac:dyDescent="0.25">
      <c r="A34" s="3">
        <v>7</v>
      </c>
      <c r="B34" s="19" t="s">
        <v>32</v>
      </c>
      <c r="C34" s="18" t="s">
        <v>22</v>
      </c>
      <c r="D34" s="5">
        <f>D24</f>
        <v>30</v>
      </c>
      <c r="E34" s="5"/>
      <c r="F34" s="6"/>
    </row>
    <row r="35" spans="1:6" x14ac:dyDescent="0.25">
      <c r="A35" s="3"/>
      <c r="B35" s="4"/>
      <c r="C35" s="2"/>
      <c r="D35" s="5"/>
      <c r="E35" s="5"/>
      <c r="F35" s="6"/>
    </row>
    <row r="36" spans="1:6" ht="52.8" x14ac:dyDescent="0.25">
      <c r="A36" s="3">
        <v>8</v>
      </c>
      <c r="B36" s="19" t="s">
        <v>33</v>
      </c>
      <c r="C36" s="18" t="s">
        <v>22</v>
      </c>
      <c r="D36" s="5">
        <f>7.6*5+(7.6+8.6)*0.5*2+(8.6+7.2)*0.5*3+(7.2+1.6)*0.5*4++(0.8+2.7)*0.5*(1+2)+0.5*5+(2*2.7*2)+(2.9+2.25)*0.5*(2*3)+(1.25+2.25)*0.5*(2+1.2)*0.5*4</f>
        <v>140.69999999999999</v>
      </c>
      <c r="E36" s="5"/>
      <c r="F36" s="6"/>
    </row>
    <row r="37" spans="1:6" x14ac:dyDescent="0.25">
      <c r="A37" s="3"/>
      <c r="B37" s="4"/>
      <c r="C37" s="2"/>
      <c r="D37" s="5"/>
      <c r="E37" s="5"/>
      <c r="F37" s="6"/>
    </row>
    <row r="38" spans="1:6" ht="52.8" x14ac:dyDescent="0.25">
      <c r="A38" s="3">
        <v>9</v>
      </c>
      <c r="B38" s="19" t="s">
        <v>34</v>
      </c>
      <c r="C38" s="18" t="s">
        <v>22</v>
      </c>
      <c r="D38" s="5">
        <f>(5.8+5.8)*0.5*5.5+(5.8+4.97)*0.5*4.5</f>
        <v>56.132499999999993</v>
      </c>
      <c r="E38" s="5"/>
      <c r="F38" s="6"/>
    </row>
    <row r="39" spans="1:6" x14ac:dyDescent="0.25">
      <c r="A39" s="3"/>
      <c r="B39" s="4"/>
      <c r="C39" s="2"/>
      <c r="D39" s="5"/>
      <c r="E39" s="5"/>
      <c r="F39" s="6"/>
    </row>
    <row r="40" spans="1:6" ht="52.8" x14ac:dyDescent="0.25">
      <c r="A40" s="3">
        <v>10</v>
      </c>
      <c r="B40" s="19" t="s">
        <v>35</v>
      </c>
      <c r="C40" s="18" t="s">
        <v>22</v>
      </c>
      <c r="D40" s="5">
        <f>(1.1*5*1.3)+(1.75*2*1.3)+(1.62+0.48)*0.5*3*1.3</f>
        <v>15.795</v>
      </c>
      <c r="E40" s="5"/>
      <c r="F40" s="6"/>
    </row>
    <row r="41" spans="1:6" x14ac:dyDescent="0.25">
      <c r="A41" s="3"/>
      <c r="B41" s="4"/>
      <c r="C41" s="2"/>
      <c r="D41" s="5"/>
      <c r="E41" s="5"/>
      <c r="F41" s="6"/>
    </row>
    <row r="42" spans="1:6" ht="52.8" x14ac:dyDescent="0.25">
      <c r="A42" s="3">
        <v>11</v>
      </c>
      <c r="B42" s="19" t="s">
        <v>36</v>
      </c>
      <c r="C42" s="18" t="s">
        <v>22</v>
      </c>
      <c r="D42" s="5">
        <f>(1.1+0.9)*0.5*5.5*1.3+(0.9+0.5)*0.5*4.5*1.3</f>
        <v>11.245000000000001</v>
      </c>
      <c r="E42" s="5"/>
      <c r="F42" s="6"/>
    </row>
    <row r="43" spans="1:6" x14ac:dyDescent="0.25">
      <c r="A43" s="3"/>
      <c r="B43" s="4"/>
      <c r="C43" s="2"/>
      <c r="D43" s="5"/>
      <c r="E43" s="5"/>
      <c r="F43" s="6"/>
    </row>
    <row r="44" spans="1:6" ht="66" x14ac:dyDescent="0.25">
      <c r="A44" s="3">
        <v>12</v>
      </c>
      <c r="B44" s="19" t="s">
        <v>39</v>
      </c>
      <c r="C44" s="18" t="s">
        <v>22</v>
      </c>
      <c r="D44" s="5">
        <f>3.48*5*1.2+(3.48+4.38)*0.5*2+(4.38+4.53)*0.5*3+(4.53+1.08)*0.5*4+45.2</f>
        <v>98.525000000000006</v>
      </c>
      <c r="E44" s="5"/>
      <c r="F44" s="6"/>
    </row>
    <row r="45" spans="1:6" x14ac:dyDescent="0.25">
      <c r="A45" s="3"/>
      <c r="B45" s="19"/>
      <c r="C45" s="18"/>
      <c r="D45" s="5"/>
      <c r="E45" s="5"/>
      <c r="F45" s="6"/>
    </row>
    <row r="46" spans="1:6" ht="66" x14ac:dyDescent="0.25">
      <c r="A46" s="3">
        <v>13</v>
      </c>
      <c r="B46" s="19" t="s">
        <v>38</v>
      </c>
      <c r="C46" s="18" t="s">
        <v>22</v>
      </c>
      <c r="D46" s="5">
        <f>(2.31+2.55)*0.5*4.5+2.56*5.5</f>
        <v>25.015000000000001</v>
      </c>
      <c r="E46" s="5"/>
      <c r="F46" s="6"/>
    </row>
    <row r="47" spans="1:6" x14ac:dyDescent="0.25">
      <c r="A47" s="3"/>
      <c r="B47" s="19"/>
      <c r="C47" s="18"/>
      <c r="D47" s="5"/>
      <c r="E47" s="5"/>
      <c r="F47" s="6"/>
    </row>
    <row r="48" spans="1:6" ht="52.8" x14ac:dyDescent="0.25">
      <c r="A48" s="3">
        <v>14</v>
      </c>
      <c r="B48" s="19" t="s">
        <v>45</v>
      </c>
      <c r="C48" s="18" t="s">
        <v>22</v>
      </c>
      <c r="D48" s="5">
        <f>D36+D38-D44-D46</f>
        <v>73.292499999999976</v>
      </c>
      <c r="E48" s="5"/>
      <c r="F48" s="6"/>
    </row>
    <row r="49" spans="1:6" x14ac:dyDescent="0.25">
      <c r="A49" s="3"/>
      <c r="B49" s="19"/>
      <c r="C49" s="18"/>
      <c r="D49" s="5"/>
      <c r="E49" s="5"/>
      <c r="F49" s="6"/>
    </row>
    <row r="50" spans="1:6" ht="66" x14ac:dyDescent="0.25">
      <c r="A50" s="3">
        <v>15</v>
      </c>
      <c r="B50" s="19" t="s">
        <v>60</v>
      </c>
      <c r="C50" s="18" t="s">
        <v>27</v>
      </c>
      <c r="D50" s="5">
        <v>11</v>
      </c>
      <c r="E50" s="5"/>
      <c r="F50" s="6"/>
    </row>
    <row r="51" spans="1:6" x14ac:dyDescent="0.25">
      <c r="A51" s="3"/>
      <c r="B51" s="19"/>
      <c r="C51" s="18"/>
      <c r="D51" s="5"/>
      <c r="E51" s="5"/>
      <c r="F51" s="6"/>
    </row>
    <row r="52" spans="1:6" ht="66" x14ac:dyDescent="0.25">
      <c r="A52" s="3">
        <v>16</v>
      </c>
      <c r="B52" s="19" t="s">
        <v>59</v>
      </c>
      <c r="C52" s="18" t="s">
        <v>27</v>
      </c>
      <c r="D52" s="5">
        <v>7.8</v>
      </c>
      <c r="E52" s="5"/>
      <c r="F52" s="6"/>
    </row>
    <row r="53" spans="1:6" x14ac:dyDescent="0.25">
      <c r="A53" s="3"/>
      <c r="B53" s="19"/>
      <c r="C53" s="18"/>
      <c r="D53" s="5"/>
      <c r="E53" s="5"/>
      <c r="F53" s="6"/>
    </row>
    <row r="54" spans="1:6" ht="64.5" customHeight="1" x14ac:dyDescent="0.25">
      <c r="A54" s="3">
        <v>17</v>
      </c>
      <c r="B54" s="19" t="s">
        <v>40</v>
      </c>
      <c r="C54" s="18" t="s">
        <v>22</v>
      </c>
      <c r="D54" s="5">
        <f>D15*0.5</f>
        <v>122.5</v>
      </c>
      <c r="E54" s="5"/>
      <c r="F54" s="6"/>
    </row>
    <row r="55" spans="1:6" x14ac:dyDescent="0.25">
      <c r="A55" s="3"/>
      <c r="B55" s="19"/>
      <c r="C55" s="18"/>
      <c r="D55" s="5"/>
      <c r="E55" s="5"/>
      <c r="F55" s="6"/>
    </row>
    <row r="56" spans="1:6" ht="39.6" x14ac:dyDescent="0.25">
      <c r="A56" s="3">
        <v>18</v>
      </c>
      <c r="B56" s="19" t="s">
        <v>42</v>
      </c>
      <c r="C56" s="18" t="s">
        <v>27</v>
      </c>
      <c r="D56" s="5">
        <f>55.5*0.5</f>
        <v>27.75</v>
      </c>
      <c r="E56" s="5"/>
      <c r="F56" s="6"/>
    </row>
    <row r="57" spans="1:6" x14ac:dyDescent="0.25">
      <c r="A57" s="3"/>
      <c r="B57" s="19"/>
      <c r="C57" s="18"/>
      <c r="D57" s="5"/>
      <c r="E57" s="5"/>
      <c r="F57" s="6"/>
    </row>
    <row r="58" spans="1:6" ht="66" x14ac:dyDescent="0.25">
      <c r="A58" s="3">
        <v>19</v>
      </c>
      <c r="B58" s="19" t="s">
        <v>43</v>
      </c>
      <c r="C58" s="18" t="s">
        <v>22</v>
      </c>
      <c r="D58" s="5">
        <f>(15+26+11+7.5+10.5)*0.3*1</f>
        <v>21</v>
      </c>
      <c r="E58" s="5"/>
      <c r="F58" s="6"/>
    </row>
    <row r="59" spans="1:6" x14ac:dyDescent="0.25">
      <c r="A59" s="3"/>
      <c r="B59" s="19"/>
      <c r="C59" s="18"/>
      <c r="D59" s="5"/>
      <c r="E59" s="5"/>
      <c r="F59" s="6"/>
    </row>
    <row r="60" spans="1:6" ht="52.8" x14ac:dyDescent="0.25">
      <c r="A60" s="3">
        <v>20</v>
      </c>
      <c r="B60" s="19" t="s">
        <v>44</v>
      </c>
      <c r="C60" s="18" t="s">
        <v>22</v>
      </c>
      <c r="D60" s="5">
        <f>D54-D58</f>
        <v>101.5</v>
      </c>
      <c r="E60" s="5"/>
      <c r="F60" s="6"/>
    </row>
    <row r="61" spans="1:6" x14ac:dyDescent="0.25">
      <c r="A61" s="3"/>
      <c r="B61" s="19"/>
      <c r="C61" s="18"/>
      <c r="D61" s="5"/>
      <c r="E61" s="5"/>
      <c r="F61" s="6"/>
    </row>
    <row r="62" spans="1:6" ht="26.4" x14ac:dyDescent="0.25">
      <c r="A62" s="3">
        <v>21</v>
      </c>
      <c r="B62" s="19" t="s">
        <v>81</v>
      </c>
      <c r="C62" s="18" t="s">
        <v>27</v>
      </c>
      <c r="D62" s="5">
        <f>14*3</f>
        <v>42</v>
      </c>
      <c r="E62" s="5"/>
      <c r="F62" s="6"/>
    </row>
    <row r="63" spans="1:6" x14ac:dyDescent="0.25">
      <c r="A63" s="3"/>
      <c r="B63" s="19"/>
      <c r="C63" s="18"/>
      <c r="D63" s="5"/>
      <c r="E63" s="5"/>
      <c r="F63" s="6"/>
    </row>
    <row r="64" spans="1:6" ht="26.4" x14ac:dyDescent="0.25">
      <c r="A64" s="3">
        <v>22</v>
      </c>
      <c r="B64" s="19" t="s">
        <v>80</v>
      </c>
      <c r="C64" s="18" t="s">
        <v>27</v>
      </c>
      <c r="D64" s="5">
        <f>70*1</f>
        <v>70</v>
      </c>
      <c r="E64" s="5"/>
      <c r="F64" s="6"/>
    </row>
    <row r="65" spans="1:6" x14ac:dyDescent="0.25">
      <c r="A65" s="3"/>
      <c r="B65" s="4"/>
      <c r="C65" s="2"/>
      <c r="D65" s="5"/>
      <c r="E65" s="5"/>
      <c r="F65" s="6"/>
    </row>
    <row r="66" spans="1:6" x14ac:dyDescent="0.25">
      <c r="A66" s="14"/>
      <c r="B66" s="15"/>
      <c r="C66" s="7"/>
      <c r="D66" s="16"/>
      <c r="E66" s="17"/>
      <c r="F66" s="36"/>
    </row>
    <row r="67" spans="1:6" x14ac:dyDescent="0.25">
      <c r="A67" s="3"/>
      <c r="B67" s="4"/>
      <c r="C67" s="2"/>
      <c r="D67" s="5"/>
      <c r="E67" s="5"/>
      <c r="F67" s="6"/>
    </row>
    <row r="68" spans="1:6" x14ac:dyDescent="0.25">
      <c r="A68" s="3"/>
      <c r="B68" s="4"/>
      <c r="C68" s="2"/>
      <c r="D68" s="5"/>
      <c r="E68" s="5"/>
      <c r="F68" s="6"/>
    </row>
    <row r="69" spans="1:6" x14ac:dyDescent="0.25">
      <c r="A69" s="11" t="s">
        <v>12</v>
      </c>
      <c r="B69" s="12" t="s">
        <v>13</v>
      </c>
      <c r="C69" s="2"/>
      <c r="D69" s="5"/>
      <c r="E69" s="5"/>
      <c r="F69" s="6"/>
    </row>
    <row r="70" spans="1:6" x14ac:dyDescent="0.25">
      <c r="A70" s="3"/>
      <c r="B70" s="4"/>
      <c r="C70" s="2"/>
      <c r="D70" s="5"/>
      <c r="E70" s="5"/>
      <c r="F70" s="6"/>
    </row>
    <row r="71" spans="1:6" ht="68.400000000000006" x14ac:dyDescent="0.25">
      <c r="A71" s="3">
        <v>1</v>
      </c>
      <c r="B71" s="19" t="s">
        <v>46</v>
      </c>
      <c r="C71" s="18" t="s">
        <v>22</v>
      </c>
      <c r="D71" s="5">
        <f>(1.4*5.95*0.8+1.2*4.9*0.8)+(6*1.3*0.8+2*1.3*0.8+7*1.5*1.3*0.8-1.3*0.2*0.5*7-0.2*1.3*1)</f>
        <v>29.438000000000002</v>
      </c>
      <c r="E71" s="5"/>
      <c r="F71" s="6"/>
    </row>
    <row r="72" spans="1:6" x14ac:dyDescent="0.25">
      <c r="A72" s="3"/>
      <c r="B72" s="4"/>
      <c r="C72" s="2"/>
      <c r="D72" s="5"/>
      <c r="E72" s="5"/>
      <c r="F72" s="6"/>
    </row>
    <row r="73" spans="1:6" ht="78.75" customHeight="1" x14ac:dyDescent="0.25">
      <c r="A73" s="3">
        <v>2</v>
      </c>
      <c r="B73" s="19" t="s">
        <v>47</v>
      </c>
      <c r="C73" s="18" t="s">
        <v>22</v>
      </c>
      <c r="D73" s="5">
        <f>(31.5*0.25+7.76*0.25+1.06*0.25*2+0.61*0.25)+(43.5*0.25+10.87*0.25+1.84*0.25*2+0.48*0.25*1)</f>
        <v>25.129999999999995</v>
      </c>
      <c r="E73" s="5"/>
      <c r="F73" s="6"/>
    </row>
    <row r="74" spans="1:6" x14ac:dyDescent="0.25">
      <c r="A74" s="3"/>
      <c r="B74" s="4"/>
      <c r="C74" s="2"/>
      <c r="D74" s="5"/>
      <c r="E74" s="5"/>
      <c r="F74" s="6"/>
    </row>
    <row r="75" spans="1:6" ht="68.400000000000006" x14ac:dyDescent="0.25">
      <c r="A75" s="3">
        <v>3</v>
      </c>
      <c r="B75" s="19" t="s">
        <v>82</v>
      </c>
      <c r="C75" s="18" t="s">
        <v>22</v>
      </c>
      <c r="D75" s="5">
        <f>65.5*0.4*0.7</f>
        <v>18.34</v>
      </c>
      <c r="E75" s="5"/>
      <c r="F75" s="6"/>
    </row>
    <row r="76" spans="1:6" x14ac:dyDescent="0.25">
      <c r="A76" s="3"/>
      <c r="B76" s="4"/>
      <c r="C76" s="2"/>
      <c r="D76" s="5"/>
      <c r="E76" s="5"/>
      <c r="F76" s="6"/>
    </row>
    <row r="77" spans="1:6" ht="55.2" x14ac:dyDescent="0.25">
      <c r="A77" s="3">
        <v>4</v>
      </c>
      <c r="B77" s="19" t="s">
        <v>48</v>
      </c>
      <c r="C77" s="18" t="s">
        <v>22</v>
      </c>
      <c r="D77" s="5">
        <f>(1.6*6.15*0.1+1.4*5.1*0.1)+(1.5*6.2*0.1+7*1.1*1.5*0.1)</f>
        <v>3.7830000000000004</v>
      </c>
      <c r="E77" s="5"/>
      <c r="F77" s="6"/>
    </row>
    <row r="78" spans="1:6" x14ac:dyDescent="0.25">
      <c r="A78" s="3"/>
      <c r="B78" s="4"/>
      <c r="C78" s="2"/>
      <c r="D78" s="5"/>
      <c r="E78" s="5"/>
      <c r="F78" s="6"/>
    </row>
    <row r="79" spans="1:6" ht="39.6" x14ac:dyDescent="0.25">
      <c r="A79" s="3">
        <v>5</v>
      </c>
      <c r="B79" s="19" t="s">
        <v>49</v>
      </c>
      <c r="C79" s="2"/>
      <c r="D79" s="5"/>
      <c r="E79" s="5"/>
      <c r="F79" s="6"/>
    </row>
    <row r="80" spans="1:6" x14ac:dyDescent="0.25">
      <c r="A80" s="3"/>
      <c r="B80" s="4"/>
      <c r="C80" s="2"/>
      <c r="D80" s="5"/>
      <c r="E80" s="5"/>
      <c r="F80" s="6"/>
    </row>
    <row r="81" spans="1:6" ht="15.6" x14ac:dyDescent="0.25">
      <c r="A81" s="3"/>
      <c r="B81" s="19" t="s">
        <v>50</v>
      </c>
      <c r="C81" s="18" t="s">
        <v>52</v>
      </c>
      <c r="D81" s="5">
        <v>3651</v>
      </c>
      <c r="E81" s="5"/>
      <c r="F81" s="6"/>
    </row>
    <row r="82" spans="1:6" ht="15.6" x14ac:dyDescent="0.25">
      <c r="A82" s="3"/>
      <c r="B82" s="19" t="s">
        <v>51</v>
      </c>
      <c r="C82" s="18" t="s">
        <v>52</v>
      </c>
      <c r="D82" s="20">
        <f>700-352</f>
        <v>348</v>
      </c>
      <c r="E82" s="5"/>
      <c r="F82" s="6"/>
    </row>
    <row r="83" spans="1:6" x14ac:dyDescent="0.25">
      <c r="A83" s="3"/>
      <c r="B83" s="4"/>
      <c r="C83" s="2"/>
      <c r="D83" s="5"/>
      <c r="E83" s="5"/>
      <c r="F83" s="6"/>
    </row>
    <row r="84" spans="1:6" ht="39.6" x14ac:dyDescent="0.25">
      <c r="A84" s="3">
        <v>6</v>
      </c>
      <c r="B84" s="19" t="s">
        <v>53</v>
      </c>
      <c r="C84" s="18" t="s">
        <v>52</v>
      </c>
      <c r="D84" s="5">
        <v>875</v>
      </c>
      <c r="E84" s="5"/>
      <c r="F84" s="6"/>
    </row>
    <row r="85" spans="1:6" x14ac:dyDescent="0.25">
      <c r="A85" s="3"/>
      <c r="B85" s="4"/>
      <c r="C85" s="2"/>
      <c r="D85" s="5"/>
      <c r="E85" s="5"/>
      <c r="F85" s="6"/>
    </row>
    <row r="86" spans="1:6" ht="26.4" x14ac:dyDescent="0.25">
      <c r="A86" s="3">
        <v>7</v>
      </c>
      <c r="B86" s="19" t="s">
        <v>54</v>
      </c>
      <c r="C86" s="18" t="s">
        <v>52</v>
      </c>
      <c r="D86" s="5">
        <v>873.6</v>
      </c>
      <c r="E86" s="5"/>
      <c r="F86" s="6"/>
    </row>
    <row r="87" spans="1:6" x14ac:dyDescent="0.25">
      <c r="A87" s="3"/>
      <c r="B87" s="4"/>
      <c r="C87" s="2"/>
      <c r="D87" s="5"/>
      <c r="E87" s="5"/>
      <c r="F87" s="6"/>
    </row>
    <row r="88" spans="1:6" ht="79.2" x14ac:dyDescent="0.25">
      <c r="A88" s="3">
        <v>8</v>
      </c>
      <c r="B88" s="19" t="s">
        <v>55</v>
      </c>
      <c r="C88" s="18" t="s">
        <v>30</v>
      </c>
      <c r="D88" s="5">
        <v>180</v>
      </c>
      <c r="E88" s="5"/>
      <c r="F88" s="6"/>
    </row>
    <row r="89" spans="1:6" x14ac:dyDescent="0.25">
      <c r="A89" s="3"/>
      <c r="B89" s="4"/>
      <c r="C89" s="2"/>
      <c r="D89" s="5"/>
      <c r="E89" s="5"/>
      <c r="F89" s="6"/>
    </row>
    <row r="90" spans="1:6" x14ac:dyDescent="0.25">
      <c r="A90" s="14"/>
      <c r="B90" s="15"/>
      <c r="C90" s="7"/>
      <c r="D90" s="16"/>
      <c r="E90" s="17"/>
      <c r="F90" s="36"/>
    </row>
    <row r="91" spans="1:6" x14ac:dyDescent="0.25">
      <c r="A91" s="3"/>
      <c r="B91" s="4"/>
      <c r="C91" s="2"/>
      <c r="D91" s="5"/>
      <c r="E91" s="5"/>
      <c r="F91" s="6"/>
    </row>
    <row r="92" spans="1:6" x14ac:dyDescent="0.25">
      <c r="A92" s="3"/>
      <c r="B92" s="4"/>
      <c r="C92" s="2"/>
      <c r="D92" s="5"/>
      <c r="E92" s="5"/>
      <c r="F92" s="6"/>
    </row>
    <row r="93" spans="1:6" x14ac:dyDescent="0.25">
      <c r="A93" s="11" t="s">
        <v>15</v>
      </c>
      <c r="B93" s="12" t="s">
        <v>14</v>
      </c>
      <c r="C93" s="2"/>
      <c r="D93" s="5"/>
      <c r="E93" s="5"/>
      <c r="F93" s="6"/>
    </row>
    <row r="94" spans="1:6" x14ac:dyDescent="0.25">
      <c r="A94" s="3"/>
      <c r="B94" s="4"/>
      <c r="C94" s="2"/>
      <c r="D94" s="5"/>
      <c r="E94" s="5"/>
      <c r="F94" s="6"/>
    </row>
    <row r="95" spans="1:6" ht="39.6" x14ac:dyDescent="0.25">
      <c r="A95" s="3">
        <v>1</v>
      </c>
      <c r="B95" s="19" t="s">
        <v>56</v>
      </c>
      <c r="C95" s="18" t="s">
        <v>27</v>
      </c>
      <c r="D95" s="5">
        <f>(0.8+4.85)*0.5*14+(4.85+3.95)*0.5*25+(3.95+2.85)*0.5*10+(2.85+2.3)*0.5*6.5+(2.3+0.8)*0.5*10</f>
        <v>215.78750000000002</v>
      </c>
      <c r="E95" s="5"/>
      <c r="F95" s="6"/>
    </row>
    <row r="96" spans="1:6" x14ac:dyDescent="0.25">
      <c r="A96" s="3"/>
      <c r="B96" s="4"/>
      <c r="C96" s="2"/>
      <c r="D96" s="5"/>
      <c r="E96" s="5"/>
      <c r="F96" s="6"/>
    </row>
    <row r="97" spans="1:6" ht="39.6" x14ac:dyDescent="0.25">
      <c r="A97" s="3">
        <v>2</v>
      </c>
      <c r="B97" s="19" t="s">
        <v>57</v>
      </c>
      <c r="C97" s="18" t="s">
        <v>27</v>
      </c>
      <c r="D97" s="5">
        <f>(0.8+4.85)*0.5*14+(4.85+3.95)*0.5*25+(3.95+2.85)*0.5*10+(2.85+2.3)*0.5*6.5+(2.3+0.8)*0.5*10-(31.5+43.5)</f>
        <v>140.78750000000002</v>
      </c>
      <c r="E97" s="5"/>
      <c r="F97" s="6"/>
    </row>
    <row r="98" spans="1:6" x14ac:dyDescent="0.25">
      <c r="A98" s="3"/>
      <c r="B98" s="4"/>
      <c r="C98" s="2"/>
      <c r="D98" s="5"/>
      <c r="E98" s="5"/>
      <c r="F98" s="6"/>
    </row>
    <row r="99" spans="1:6" ht="97.2" x14ac:dyDescent="0.25">
      <c r="A99" s="3">
        <v>3</v>
      </c>
      <c r="B99" s="19" t="s">
        <v>83</v>
      </c>
      <c r="C99" s="18" t="s">
        <v>22</v>
      </c>
      <c r="D99" s="5">
        <f>((0.8+4.85)*0.5*14+(3.95+2.85)*0.5*10)*(1.1+0.35)*0.5</f>
        <v>53.323750000000004</v>
      </c>
      <c r="E99" s="5"/>
      <c r="F99" s="6"/>
    </row>
    <row r="100" spans="1:6" x14ac:dyDescent="0.25">
      <c r="A100" s="3"/>
      <c r="B100" s="4"/>
      <c r="C100" s="2"/>
      <c r="D100" s="5"/>
      <c r="E100" s="5"/>
      <c r="F100" s="6"/>
    </row>
    <row r="101" spans="1:6" ht="26.4" x14ac:dyDescent="0.25">
      <c r="A101" s="3">
        <v>4</v>
      </c>
      <c r="B101" s="19" t="s">
        <v>58</v>
      </c>
      <c r="C101" s="18" t="s">
        <v>27</v>
      </c>
      <c r="D101" s="5">
        <f>7.8+11</f>
        <v>18.8</v>
      </c>
      <c r="E101" s="5"/>
      <c r="F101" s="6"/>
    </row>
    <row r="102" spans="1:6" x14ac:dyDescent="0.25">
      <c r="A102" s="3"/>
      <c r="B102" s="4"/>
      <c r="C102" s="2"/>
      <c r="D102" s="5"/>
      <c r="E102" s="5"/>
      <c r="F102" s="6"/>
    </row>
    <row r="103" spans="1:6" ht="39.6" x14ac:dyDescent="0.25">
      <c r="A103" s="3">
        <v>5</v>
      </c>
      <c r="B103" s="19" t="s">
        <v>61</v>
      </c>
      <c r="C103" s="18" t="s">
        <v>27</v>
      </c>
      <c r="D103" s="5">
        <f>(31.5+7.76+1.06*2+0.61)+(43.5+10.87+1.84*2+0.48*1)</f>
        <v>100.51999999999998</v>
      </c>
      <c r="E103" s="5"/>
      <c r="F103" s="6"/>
    </row>
    <row r="104" spans="1:6" x14ac:dyDescent="0.25">
      <c r="A104" s="3"/>
      <c r="B104" s="4"/>
      <c r="C104" s="2"/>
      <c r="D104" s="5"/>
      <c r="E104" s="5"/>
      <c r="F104" s="6"/>
    </row>
    <row r="105" spans="1:6" ht="79.2" x14ac:dyDescent="0.25">
      <c r="A105" s="3">
        <v>6</v>
      </c>
      <c r="B105" s="19" t="s">
        <v>84</v>
      </c>
      <c r="C105" s="18" t="s">
        <v>27</v>
      </c>
      <c r="D105" s="5">
        <f>(2.4+5.5)+(3.95)+1*3</f>
        <v>14.850000000000001</v>
      </c>
      <c r="E105" s="5"/>
      <c r="F105" s="6"/>
    </row>
    <row r="106" spans="1:6" x14ac:dyDescent="0.25">
      <c r="A106" s="3"/>
      <c r="B106" s="4"/>
      <c r="C106" s="2"/>
      <c r="D106" s="5"/>
      <c r="E106" s="5"/>
      <c r="F106" s="6"/>
    </row>
    <row r="107" spans="1:6" x14ac:dyDescent="0.25">
      <c r="A107" s="14"/>
      <c r="B107" s="15"/>
      <c r="C107" s="7"/>
      <c r="D107" s="16"/>
      <c r="E107" s="17"/>
      <c r="F107" s="36"/>
    </row>
    <row r="108" spans="1:6" x14ac:dyDescent="0.25">
      <c r="A108" s="3"/>
      <c r="B108" s="4"/>
      <c r="C108" s="2"/>
      <c r="D108" s="5"/>
      <c r="E108" s="5"/>
      <c r="F108" s="6"/>
    </row>
    <row r="109" spans="1:6" x14ac:dyDescent="0.25">
      <c r="A109" s="3"/>
      <c r="B109" s="4"/>
      <c r="C109" s="2"/>
      <c r="D109" s="5"/>
      <c r="E109" s="5"/>
      <c r="F109" s="6"/>
    </row>
    <row r="110" spans="1:6" x14ac:dyDescent="0.25">
      <c r="A110" s="11" t="s">
        <v>16</v>
      </c>
      <c r="B110" s="12" t="s">
        <v>17</v>
      </c>
      <c r="C110" s="2"/>
      <c r="D110" s="5"/>
      <c r="E110" s="5"/>
      <c r="F110" s="6"/>
    </row>
    <row r="111" spans="1:6" x14ac:dyDescent="0.25">
      <c r="A111" s="3"/>
      <c r="B111" s="4"/>
      <c r="C111" s="2"/>
      <c r="D111" s="5"/>
      <c r="E111" s="5"/>
      <c r="F111" s="6"/>
    </row>
    <row r="112" spans="1:6" ht="26.4" x14ac:dyDescent="0.25">
      <c r="A112" s="3">
        <v>1</v>
      </c>
      <c r="B112" s="19" t="s">
        <v>62</v>
      </c>
      <c r="C112" s="18" t="s">
        <v>27</v>
      </c>
      <c r="D112" s="5">
        <f>((1.4+5.95)*0.8*2+(1.2+4.9)*0.8*2)+((6+1.3)*0.8*2+(2+1.3)*0.8*2+7*(1.5+1.3)*0.8*2)</f>
        <v>69.84</v>
      </c>
      <c r="E112" s="5"/>
      <c r="F112" s="6"/>
    </row>
    <row r="113" spans="1:6" x14ac:dyDescent="0.25">
      <c r="A113" s="3"/>
      <c r="B113" s="4"/>
      <c r="C113" s="2"/>
      <c r="D113" s="5"/>
      <c r="E113" s="5"/>
      <c r="F113" s="6"/>
    </row>
    <row r="114" spans="1:6" ht="26.4" x14ac:dyDescent="0.25">
      <c r="A114" s="3">
        <v>2</v>
      </c>
      <c r="B114" s="19" t="s">
        <v>63</v>
      </c>
      <c r="C114" s="18" t="s">
        <v>27</v>
      </c>
      <c r="D114" s="5">
        <f>(31.5*2+1.06*2*2+0.61*2)+(43.5*2+1.84*2*2+0.48*2*1)</f>
        <v>163.77999999999997</v>
      </c>
      <c r="E114" s="5"/>
      <c r="F114" s="6"/>
    </row>
    <row r="115" spans="1:6" x14ac:dyDescent="0.25">
      <c r="A115" s="3"/>
      <c r="B115" s="4"/>
      <c r="C115" s="2"/>
      <c r="D115" s="5"/>
      <c r="E115" s="5"/>
      <c r="F115" s="6"/>
    </row>
    <row r="116" spans="1:6" ht="26.4" x14ac:dyDescent="0.25">
      <c r="A116" s="3">
        <v>3</v>
      </c>
      <c r="B116" s="19" t="s">
        <v>68</v>
      </c>
      <c r="C116" s="18" t="s">
        <v>27</v>
      </c>
      <c r="D116" s="5">
        <f>10+10.5+1.15*2+0.8+0.7*2+0.15+0.85</f>
        <v>26</v>
      </c>
      <c r="E116" s="5"/>
      <c r="F116" s="6"/>
    </row>
    <row r="117" spans="1:6" x14ac:dyDescent="0.25">
      <c r="A117" s="3"/>
      <c r="B117" s="4"/>
      <c r="C117" s="2"/>
      <c r="D117" s="5"/>
      <c r="E117" s="5"/>
      <c r="F117" s="6"/>
    </row>
    <row r="118" spans="1:6" ht="39.6" x14ac:dyDescent="0.25">
      <c r="A118" s="3">
        <v>4</v>
      </c>
      <c r="B118" s="19" t="s">
        <v>64</v>
      </c>
      <c r="C118" s="18" t="s">
        <v>27</v>
      </c>
      <c r="D118" s="5">
        <f>0.4*2*65.5+0.4*0.7*15</f>
        <v>56.600000000000009</v>
      </c>
      <c r="E118" s="5"/>
      <c r="F118" s="6"/>
    </row>
    <row r="119" spans="1:6" x14ac:dyDescent="0.25">
      <c r="A119" s="3"/>
      <c r="B119" s="4"/>
      <c r="C119" s="2"/>
      <c r="D119" s="5"/>
      <c r="E119" s="5"/>
      <c r="F119" s="6"/>
    </row>
    <row r="120" spans="1:6" ht="26.4" x14ac:dyDescent="0.25">
      <c r="A120" s="3">
        <v>5</v>
      </c>
      <c r="B120" s="19" t="s">
        <v>65</v>
      </c>
      <c r="C120" s="18" t="s">
        <v>27</v>
      </c>
      <c r="D120" s="5">
        <f>(0.8+4.85)*0.5*14+14*1.5+(4.85+3.95)*0.5*25+25*1.5+(3.95+2.85)*0.5*10+10*1.5+(2.85+2.3)*0.5*6.5+6.5*1.5+(2.3+0.8)*0.5*10+10*1.5</f>
        <v>314.03750000000002</v>
      </c>
      <c r="E120" s="5"/>
      <c r="F120" s="6"/>
    </row>
    <row r="121" spans="1:6" x14ac:dyDescent="0.25">
      <c r="A121" s="3"/>
      <c r="B121" s="4"/>
      <c r="C121" s="2"/>
      <c r="D121" s="5"/>
      <c r="E121" s="5"/>
      <c r="F121" s="6"/>
    </row>
    <row r="122" spans="1:6" ht="39.6" x14ac:dyDescent="0.25">
      <c r="A122" s="3">
        <v>6</v>
      </c>
      <c r="B122" s="19" t="s">
        <v>66</v>
      </c>
      <c r="C122" s="18" t="s">
        <v>67</v>
      </c>
      <c r="D122" s="5">
        <v>65.5</v>
      </c>
      <c r="E122" s="5"/>
      <c r="F122" s="6"/>
    </row>
    <row r="123" spans="1:6" x14ac:dyDescent="0.25">
      <c r="A123" s="3"/>
      <c r="B123" s="4"/>
      <c r="C123" s="2"/>
      <c r="D123" s="5"/>
      <c r="E123" s="5"/>
      <c r="F123" s="6"/>
    </row>
    <row r="124" spans="1:6" ht="38.25" customHeight="1" x14ac:dyDescent="0.25">
      <c r="A124" s="3">
        <v>7</v>
      </c>
      <c r="B124" s="19" t="s">
        <v>85</v>
      </c>
      <c r="C124" s="18" t="s">
        <v>67</v>
      </c>
      <c r="D124" s="5">
        <f>D122*2</f>
        <v>131</v>
      </c>
      <c r="E124" s="5"/>
      <c r="F124" s="6"/>
    </row>
    <row r="125" spans="1:6" x14ac:dyDescent="0.25">
      <c r="A125" s="3"/>
      <c r="B125" s="4"/>
      <c r="C125" s="2"/>
      <c r="D125" s="5"/>
      <c r="E125" s="5"/>
      <c r="F125" s="6"/>
    </row>
    <row r="126" spans="1:6" x14ac:dyDescent="0.25">
      <c r="A126" s="14"/>
      <c r="B126" s="15"/>
      <c r="C126" s="7"/>
      <c r="D126" s="16"/>
      <c r="E126" s="17"/>
      <c r="F126" s="36"/>
    </row>
    <row r="127" spans="1:6" x14ac:dyDescent="0.25">
      <c r="A127" s="3"/>
      <c r="B127" s="4"/>
      <c r="C127" s="2"/>
      <c r="D127" s="5"/>
      <c r="E127" s="5"/>
      <c r="F127" s="6"/>
    </row>
    <row r="128" spans="1:6" x14ac:dyDescent="0.25">
      <c r="A128" s="3"/>
      <c r="B128" s="4"/>
      <c r="C128" s="2"/>
      <c r="D128" s="5"/>
      <c r="E128" s="5"/>
      <c r="F128" s="6"/>
    </row>
    <row r="129" spans="1:6" x14ac:dyDescent="0.25">
      <c r="A129" s="11" t="s">
        <v>18</v>
      </c>
      <c r="B129" s="12" t="s">
        <v>41</v>
      </c>
      <c r="C129" s="2"/>
      <c r="D129" s="5"/>
      <c r="E129" s="5"/>
      <c r="F129" s="6"/>
    </row>
    <row r="130" spans="1:6" x14ac:dyDescent="0.25">
      <c r="A130" s="3"/>
      <c r="B130" s="4"/>
      <c r="C130" s="2"/>
      <c r="D130" s="5"/>
      <c r="E130" s="5"/>
      <c r="F130" s="6"/>
    </row>
    <row r="131" spans="1:6" ht="55.2" x14ac:dyDescent="0.25">
      <c r="A131" s="3">
        <v>1</v>
      </c>
      <c r="B131" s="19" t="s">
        <v>69</v>
      </c>
      <c r="C131" s="18" t="s">
        <v>22</v>
      </c>
      <c r="D131" s="5">
        <f>D135*0.3*1.2</f>
        <v>97.02</v>
      </c>
      <c r="E131" s="5"/>
      <c r="F131" s="6"/>
    </row>
    <row r="132" spans="1:6" x14ac:dyDescent="0.25">
      <c r="A132" s="3"/>
      <c r="B132" s="4"/>
      <c r="C132" s="2"/>
      <c r="D132" s="5"/>
      <c r="E132" s="5"/>
      <c r="F132" s="6"/>
    </row>
    <row r="133" spans="1:6" ht="55.2" x14ac:dyDescent="0.25">
      <c r="A133" s="3">
        <v>2</v>
      </c>
      <c r="B133" s="19" t="s">
        <v>70</v>
      </c>
      <c r="C133" s="18" t="s">
        <v>22</v>
      </c>
      <c r="D133" s="5">
        <f>D135*0.2*1.2</f>
        <v>64.680000000000007</v>
      </c>
      <c r="E133" s="5"/>
      <c r="F133" s="6"/>
    </row>
    <row r="134" spans="1:6" x14ac:dyDescent="0.25">
      <c r="A134" s="3"/>
      <c r="B134" s="4"/>
      <c r="C134" s="2"/>
      <c r="D134" s="5"/>
      <c r="E134" s="5"/>
      <c r="F134" s="6"/>
    </row>
    <row r="135" spans="1:6" ht="39.6" x14ac:dyDescent="0.25">
      <c r="A135" s="3">
        <v>3</v>
      </c>
      <c r="B135" s="19" t="s">
        <v>71</v>
      </c>
      <c r="C135" s="18" t="s">
        <v>27</v>
      </c>
      <c r="D135" s="5">
        <f>245*1.1</f>
        <v>269.5</v>
      </c>
      <c r="E135" s="5"/>
      <c r="F135" s="6"/>
    </row>
    <row r="136" spans="1:6" x14ac:dyDescent="0.25">
      <c r="A136" s="3"/>
      <c r="B136" s="4"/>
      <c r="C136" s="2"/>
      <c r="D136" s="5"/>
      <c r="E136" s="5"/>
      <c r="F136" s="6"/>
    </row>
    <row r="137" spans="1:6" ht="26.4" x14ac:dyDescent="0.25">
      <c r="A137" s="3">
        <v>4</v>
      </c>
      <c r="B137" s="19" t="s">
        <v>72</v>
      </c>
      <c r="C137" s="18" t="s">
        <v>27</v>
      </c>
      <c r="D137" s="5">
        <f>D135</f>
        <v>269.5</v>
      </c>
      <c r="E137" s="5"/>
      <c r="F137" s="6"/>
    </row>
    <row r="138" spans="1:6" x14ac:dyDescent="0.25">
      <c r="A138" s="3"/>
      <c r="B138" s="4"/>
      <c r="C138" s="2"/>
      <c r="D138" s="5"/>
      <c r="E138" s="5"/>
      <c r="F138" s="6"/>
    </row>
    <row r="139" spans="1:6" ht="26.4" x14ac:dyDescent="0.25">
      <c r="A139" s="3">
        <v>5</v>
      </c>
      <c r="B139" s="19" t="s">
        <v>73</v>
      </c>
      <c r="C139" s="18" t="s">
        <v>27</v>
      </c>
      <c r="D139" s="5">
        <f>D137</f>
        <v>269.5</v>
      </c>
      <c r="E139" s="5"/>
      <c r="F139" s="6"/>
    </row>
    <row r="140" spans="1:6" x14ac:dyDescent="0.25">
      <c r="A140" s="3"/>
      <c r="B140" s="4"/>
      <c r="C140" s="2"/>
      <c r="D140" s="5"/>
      <c r="E140" s="5"/>
      <c r="F140" s="6"/>
    </row>
    <row r="141" spans="1:6" ht="39.6" x14ac:dyDescent="0.25">
      <c r="A141" s="3">
        <v>6</v>
      </c>
      <c r="B141" s="19" t="s">
        <v>74</v>
      </c>
      <c r="C141" s="18" t="s">
        <v>22</v>
      </c>
      <c r="D141" s="5">
        <v>24.5</v>
      </c>
      <c r="E141" s="5"/>
      <c r="F141" s="6"/>
    </row>
    <row r="142" spans="1:6" x14ac:dyDescent="0.25">
      <c r="A142" s="3"/>
      <c r="B142" s="4"/>
      <c r="C142" s="2"/>
      <c r="D142" s="5"/>
      <c r="E142" s="5"/>
      <c r="F142" s="6"/>
    </row>
    <row r="143" spans="1:6" ht="39.6" x14ac:dyDescent="0.25">
      <c r="A143" s="3">
        <v>7</v>
      </c>
      <c r="B143" s="19" t="s">
        <v>75</v>
      </c>
      <c r="C143" s="18" t="s">
        <v>22</v>
      </c>
      <c r="D143" s="5">
        <v>10</v>
      </c>
      <c r="E143" s="5"/>
      <c r="F143" s="6"/>
    </row>
    <row r="144" spans="1:6" x14ac:dyDescent="0.25">
      <c r="A144" s="3"/>
      <c r="B144" s="4"/>
      <c r="C144" s="2"/>
      <c r="D144" s="5"/>
      <c r="E144" s="5"/>
      <c r="F144" s="6"/>
    </row>
    <row r="145" spans="1:6" ht="52.8" x14ac:dyDescent="0.25">
      <c r="A145" s="3">
        <v>8</v>
      </c>
      <c r="B145" s="19" t="s">
        <v>76</v>
      </c>
      <c r="C145" s="18" t="s">
        <v>67</v>
      </c>
      <c r="D145" s="5">
        <f>65.5+8</f>
        <v>73.5</v>
      </c>
      <c r="E145" s="5"/>
      <c r="F145" s="6"/>
    </row>
    <row r="146" spans="1:6" x14ac:dyDescent="0.25">
      <c r="A146" s="3"/>
      <c r="B146" s="4"/>
      <c r="C146" s="2"/>
      <c r="D146" s="5"/>
      <c r="E146" s="5"/>
      <c r="F146" s="6"/>
    </row>
    <row r="147" spans="1:6" ht="79.2" x14ac:dyDescent="0.25">
      <c r="A147" s="3">
        <v>9</v>
      </c>
      <c r="B147" s="19" t="s">
        <v>77</v>
      </c>
      <c r="C147" s="18" t="s">
        <v>30</v>
      </c>
      <c r="D147" s="5">
        <v>1</v>
      </c>
      <c r="E147" s="5"/>
      <c r="F147" s="6"/>
    </row>
    <row r="148" spans="1:6" x14ac:dyDescent="0.25">
      <c r="A148" s="3"/>
      <c r="B148" s="4"/>
      <c r="C148" s="2"/>
      <c r="D148" s="5"/>
      <c r="E148" s="5"/>
      <c r="F148" s="6"/>
    </row>
    <row r="149" spans="1:6" x14ac:dyDescent="0.25">
      <c r="A149" s="14"/>
      <c r="B149" s="15"/>
      <c r="C149" s="7"/>
      <c r="D149" s="16"/>
      <c r="E149" s="17"/>
      <c r="F149" s="36"/>
    </row>
    <row r="150" spans="1:6" x14ac:dyDescent="0.25">
      <c r="A150" s="3"/>
      <c r="B150" s="4"/>
      <c r="C150" s="2"/>
      <c r="D150" s="5"/>
      <c r="E150" s="5"/>
      <c r="F150" s="6"/>
    </row>
    <row r="151" spans="1:6" x14ac:dyDescent="0.25">
      <c r="A151" s="3"/>
      <c r="B151" s="4"/>
      <c r="C151" s="2"/>
      <c r="D151" s="5"/>
      <c r="E151" s="5"/>
      <c r="F151" s="6"/>
    </row>
    <row r="152" spans="1:6" x14ac:dyDescent="0.25">
      <c r="A152" s="3"/>
      <c r="B152" s="4"/>
      <c r="C152" s="2"/>
      <c r="D152" s="5"/>
      <c r="E152" s="5"/>
      <c r="F152" s="6"/>
    </row>
    <row r="153" spans="1:6" x14ac:dyDescent="0.25">
      <c r="A153" s="3"/>
      <c r="B153" s="4"/>
      <c r="C153" s="2"/>
      <c r="D153" s="5"/>
      <c r="E153" s="5"/>
      <c r="F153" s="6"/>
    </row>
    <row r="154" spans="1:6" x14ac:dyDescent="0.25">
      <c r="A154" s="3"/>
      <c r="B154" s="4"/>
      <c r="C154" s="2"/>
      <c r="D154" s="5"/>
      <c r="E154" s="5"/>
      <c r="F154" s="6"/>
    </row>
    <row r="155" spans="1:6" x14ac:dyDescent="0.25">
      <c r="A155" s="3"/>
      <c r="B155" s="4"/>
      <c r="C155" s="2"/>
      <c r="D155" s="5"/>
      <c r="E155" s="5"/>
      <c r="F155" s="6"/>
    </row>
    <row r="156" spans="1:6" x14ac:dyDescent="0.25">
      <c r="A156" s="3"/>
      <c r="B156" s="4"/>
      <c r="C156" s="2"/>
      <c r="D156" s="5"/>
      <c r="E156" s="5"/>
      <c r="F156" s="6"/>
    </row>
    <row r="157" spans="1:6" x14ac:dyDescent="0.25">
      <c r="A157" s="3"/>
      <c r="B157" s="4"/>
      <c r="C157" s="2"/>
      <c r="D157" s="5"/>
      <c r="E157" s="5"/>
      <c r="F157" s="6"/>
    </row>
  </sheetData>
  <phoneticPr fontId="1" type="noConversion"/>
  <pageMargins left="0.98425196850393704" right="0.19685039370078741" top="0.98425196850393704" bottom="0.59055118110236227" header="0.19685039370078741" footer="0.19685039370078741"/>
  <pageSetup paperSize="9" orientation="portrait" horizontalDpi="4294967293" r:id="rId1"/>
  <headerFooter alignWithMargins="0">
    <oddHeader>&amp;L&amp;8STIG8, 
projektiranje in nadzor, 
Igor Stergar s.p.&amp;CPROJEKTANTSKI PREDRAČUN&amp;R&amp;8Investitor : Občina Boves,
Trg golobarskih žrtev8
Objekt : Podporni zid Lepena</oddHeader>
    <oddFooter>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="99" zoomScaleNormal="99" workbookViewId="0">
      <selection activeCell="N15" sqref="N15"/>
    </sheetView>
  </sheetViews>
  <sheetFormatPr defaultRowHeight="13.2" x14ac:dyDescent="0.25"/>
  <cols>
    <col min="1" max="1" width="4.6640625" customWidth="1"/>
    <col min="2" max="2" width="30.6640625" customWidth="1"/>
    <col min="3" max="3" width="4.6640625" customWidth="1"/>
    <col min="4" max="4" width="10.6640625" customWidth="1"/>
    <col min="5" max="5" width="15.6640625" customWidth="1"/>
    <col min="6" max="6" width="18.6640625" customWidth="1"/>
    <col min="7" max="7" width="6.6640625" customWidth="1"/>
  </cols>
  <sheetData>
    <row r="1" spans="1:7" x14ac:dyDescent="0.25">
      <c r="A1" s="8" t="s">
        <v>0</v>
      </c>
      <c r="B1" s="9" t="s">
        <v>1</v>
      </c>
      <c r="C1" s="9"/>
      <c r="D1" s="10"/>
      <c r="E1" s="10"/>
      <c r="F1" s="10" t="s">
        <v>20</v>
      </c>
      <c r="G1" s="1"/>
    </row>
    <row r="2" spans="1:7" x14ac:dyDescent="0.25">
      <c r="A2" s="3"/>
      <c r="B2" s="4"/>
      <c r="C2" s="2"/>
      <c r="D2" s="5"/>
      <c r="E2" s="5"/>
      <c r="F2" s="6"/>
    </row>
    <row r="3" spans="1:7" x14ac:dyDescent="0.25">
      <c r="A3" s="13" t="s">
        <v>7</v>
      </c>
      <c r="B3" s="12" t="s">
        <v>6</v>
      </c>
      <c r="C3" s="2"/>
      <c r="D3" s="5"/>
      <c r="E3" s="5"/>
      <c r="F3" s="6"/>
    </row>
    <row r="4" spans="1:7" x14ac:dyDescent="0.25">
      <c r="A4" s="3"/>
      <c r="B4" s="4"/>
      <c r="C4" s="2"/>
      <c r="D4" s="5"/>
      <c r="E4" s="5"/>
      <c r="F4" s="6"/>
    </row>
    <row r="5" spans="1:7" x14ac:dyDescent="0.25">
      <c r="A5" s="11" t="s">
        <v>8</v>
      </c>
      <c r="B5" s="12" t="s">
        <v>9</v>
      </c>
      <c r="C5" s="2"/>
      <c r="D5" s="5"/>
      <c r="E5" s="5"/>
      <c r="F5" s="6"/>
    </row>
    <row r="6" spans="1:7" x14ac:dyDescent="0.25">
      <c r="A6" s="11" t="s">
        <v>10</v>
      </c>
      <c r="B6" s="12" t="s">
        <v>11</v>
      </c>
      <c r="C6" s="2"/>
      <c r="D6" s="5"/>
      <c r="E6" s="5"/>
      <c r="F6" s="6"/>
    </row>
    <row r="7" spans="1:7" x14ac:dyDescent="0.25">
      <c r="A7" s="11" t="s">
        <v>12</v>
      </c>
      <c r="B7" s="12" t="s">
        <v>13</v>
      </c>
      <c r="C7" s="2"/>
      <c r="D7" s="5"/>
      <c r="E7" s="5"/>
      <c r="F7" s="6"/>
    </row>
    <row r="8" spans="1:7" x14ac:dyDescent="0.25">
      <c r="A8" s="11" t="s">
        <v>15</v>
      </c>
      <c r="B8" s="12" t="s">
        <v>14</v>
      </c>
      <c r="C8" s="2"/>
      <c r="D8" s="5"/>
      <c r="E8" s="5"/>
      <c r="F8" s="6"/>
    </row>
    <row r="9" spans="1:7" x14ac:dyDescent="0.25">
      <c r="A9" s="11" t="s">
        <v>16</v>
      </c>
      <c r="B9" s="12" t="s">
        <v>17</v>
      </c>
      <c r="C9" s="2"/>
      <c r="D9" s="5"/>
      <c r="E9" s="5"/>
      <c r="F9" s="6"/>
    </row>
    <row r="10" spans="1:7" x14ac:dyDescent="0.25">
      <c r="A10" s="11" t="s">
        <v>18</v>
      </c>
      <c r="B10" s="12" t="s">
        <v>41</v>
      </c>
      <c r="C10" s="2"/>
      <c r="D10" s="5"/>
      <c r="E10" s="5"/>
      <c r="F10" s="6"/>
    </row>
    <row r="11" spans="1:7" ht="13.8" thickBot="1" x14ac:dyDescent="0.3">
      <c r="A11" s="11" t="s">
        <v>19</v>
      </c>
      <c r="B11" s="12" t="s">
        <v>86</v>
      </c>
      <c r="C11" s="2"/>
      <c r="D11" s="5"/>
      <c r="E11" s="35">
        <v>0.05</v>
      </c>
      <c r="F11" s="6"/>
    </row>
    <row r="12" spans="1:7" x14ac:dyDescent="0.25">
      <c r="A12" s="21"/>
      <c r="B12" s="22"/>
      <c r="C12" s="23"/>
      <c r="D12" s="24"/>
      <c r="E12" s="24"/>
      <c r="F12" s="25"/>
    </row>
    <row r="13" spans="1:7" x14ac:dyDescent="0.25">
      <c r="A13" s="11"/>
      <c r="B13" s="12"/>
      <c r="C13" s="2"/>
      <c r="D13" s="5"/>
      <c r="E13" s="5"/>
      <c r="F13" s="6"/>
    </row>
    <row r="14" spans="1:7" x14ac:dyDescent="0.25">
      <c r="A14" s="3"/>
      <c r="B14" s="4"/>
      <c r="C14" s="26"/>
      <c r="D14" s="27"/>
      <c r="E14" s="11" t="s">
        <v>88</v>
      </c>
      <c r="F14" s="28"/>
    </row>
    <row r="15" spans="1:7" ht="13.8" thickBot="1" x14ac:dyDescent="0.3">
      <c r="A15" s="3"/>
      <c r="B15" s="4"/>
      <c r="C15" s="29"/>
      <c r="D15" s="30"/>
      <c r="E15" s="30" t="s">
        <v>87</v>
      </c>
      <c r="F15" s="31"/>
    </row>
    <row r="16" spans="1:7" x14ac:dyDescent="0.25">
      <c r="C16" s="32"/>
      <c r="D16" s="32"/>
      <c r="E16" s="33" t="s">
        <v>89</v>
      </c>
      <c r="F16" s="34"/>
    </row>
  </sheetData>
  <phoneticPr fontId="1" type="noConversion"/>
  <pageMargins left="0.98425196850393704" right="0.19685039370078741" top="0.98425196850393704" bottom="0.59055118110236227" header="0.19685039370078741" footer="0.19685039370078741"/>
  <pageSetup paperSize="9" orientation="portrait" horizontalDpi="300" verticalDpi="300" r:id="rId1"/>
  <headerFooter alignWithMargins="0">
    <oddHeader>&amp;L&amp;8STIG8,
projektiranje in nadzor,
Igor Stergar s.p.&amp;CPROJEKTANTSKI PREDRAČUN&amp;R&amp;8Investitor : Občina Bovec,
Trg golobarskih žrtev 8
Objekt : Podporni zid Lepena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gradbena dela</vt:lpstr>
      <vt:lpstr>REKAPITULACIJA</vt:lpstr>
      <vt:lpstr>Sheet2</vt:lpstr>
      <vt:lpstr>Sheet3</vt:lpstr>
    </vt:vector>
  </TitlesOfParts>
  <Company>Gradbenik Tolmin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Cecilija Avsenik</cp:lastModifiedBy>
  <cp:lastPrinted>2020-05-08T09:01:07Z</cp:lastPrinted>
  <dcterms:created xsi:type="dcterms:W3CDTF">2007-05-30T06:11:05Z</dcterms:created>
  <dcterms:modified xsi:type="dcterms:W3CDTF">2020-07-27T14:40:49Z</dcterms:modified>
</cp:coreProperties>
</file>